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29_лот_(не льготники)" sheetId="2" r:id="rId1"/>
  </sheets>
  <definedNames>
    <definedName name="_xlnm._FilterDatabase" localSheetId="0" hidden="1">'29_лот_(не льготники)'!$A$2:$BJ$7</definedName>
    <definedName name="_xlnm.Print_Titles" localSheetId="0">'29_лот_(не льготники)'!$2:$2</definedName>
    <definedName name="_xlnm.Print_Area" localSheetId="0">'29_лот_(не льготники)'!$A$1:$BJ$10</definedName>
  </definedNames>
  <calcPr calcId="145621"/>
</workbook>
</file>

<file path=xl/calcChain.xml><?xml version="1.0" encoding="utf-8"?>
<calcChain xmlns="http://schemas.openxmlformats.org/spreadsheetml/2006/main">
  <c r="BH10" i="2" l="1"/>
  <c r="Q4" i="2" l="1"/>
  <c r="P4" i="2"/>
  <c r="O4" i="2"/>
  <c r="N4" i="2"/>
  <c r="M4" i="2"/>
  <c r="K4" i="2"/>
  <c r="Q7" i="2"/>
  <c r="P7" i="2"/>
  <c r="O7" i="2"/>
  <c r="N7" i="2"/>
  <c r="M7" i="2"/>
  <c r="K7" i="2"/>
  <c r="N5" i="2"/>
  <c r="P5" i="2" l="1"/>
  <c r="Q5" i="2" s="1"/>
  <c r="O5" i="2"/>
  <c r="K8" i="2"/>
  <c r="P3" i="2" l="1"/>
  <c r="O3" i="2"/>
  <c r="N3" i="2"/>
  <c r="M3" i="2"/>
  <c r="K3" i="2"/>
  <c r="P9" i="2"/>
  <c r="O9" i="2"/>
  <c r="N9" i="2"/>
  <c r="M9" i="2"/>
  <c r="Q9" i="2" s="1"/>
  <c r="K9" i="2"/>
  <c r="P8" i="2"/>
  <c r="N8" i="2"/>
  <c r="Q3" i="2" l="1"/>
  <c r="M8" i="2"/>
  <c r="Q8" i="2" s="1"/>
  <c r="Q6" i="2" l="1"/>
  <c r="P6" i="2"/>
  <c r="O6" i="2"/>
  <c r="N6" i="2"/>
  <c r="M6" i="2"/>
  <c r="K6" i="2"/>
</calcChain>
</file>

<file path=xl/sharedStrings.xml><?xml version="1.0" encoding="utf-8"?>
<sst xmlns="http://schemas.openxmlformats.org/spreadsheetml/2006/main" count="66" uniqueCount="61">
  <si>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</si>
  <si>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</si>
  <si>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</si>
  <si>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</si>
  <si>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</si>
  <si>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</si>
  <si>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</si>
  <si>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</si>
  <si>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</si>
  <si>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</si>
  <si>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</si>
  <si>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</si>
  <si>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</si>
  <si>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</si>
  <si>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</si>
  <si>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</si>
  <si>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</si>
  <si>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</si>
  <si>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</si>
  <si>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</si>
  <si>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</si>
  <si>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</si>
  <si>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</si>
  <si>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</si>
  <si>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</si>
  <si>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</si>
  <si>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</si>
  <si>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</si>
  <si>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>-</t>
  </si>
  <si>
    <t>Номер (а) договор(ов) ТП в SAPе</t>
  </si>
  <si>
    <t>Сумма по договору ТП, руб. без НДС</t>
  </si>
  <si>
    <t>Монтаж учёта в ТП 10 (6)/0,4 кВ</t>
  </si>
  <si>
    <t>Ц-7831/0601-ОРЗТП/2014 от 04.04.14г.</t>
  </si>
  <si>
    <t>Закрытое акционерное общество «Курская Сотовая Связь»</t>
  </si>
  <si>
    <t>ЦРЭС</t>
  </si>
  <si>
    <t>г. Курск, ул. Рябиновая (башня ОАО «МТС» БС 46-803)</t>
  </si>
  <si>
    <t>реконструкция РУ-0,4 кВ ТП-10/0,4 кВ № 10/2х250 в части замены автоматического выключателя отходящей ВЛ-0,4 кВ № 6 (тип, технические характеристики и номинал уточнить при проектировании) – за счет средств тарифа на передачу электроэнергии.</t>
  </si>
  <si>
    <t>Замена автоматического выключателя 0,4 кВ</t>
  </si>
  <si>
    <t>Ц-7653/0776-ОРЗТП/2014 от 22.04.2014г.</t>
  </si>
  <si>
    <t>Закрытое акционерное общество «Корпорация «ГРИНН»</t>
  </si>
  <si>
    <t>г. Курск, ул. К. Маркса, кад.: 46:29:102147:274</t>
  </si>
  <si>
    <t>1.1.1. Реконструкция ячеек 10 кВ № 31 и № 44 с заменой трансформаторов тока 10 кВ (объем реконструкции уточнить в проекте).</t>
  </si>
  <si>
    <t>Ц-7753/0803-ОРЗТП/2014 от 23.04.2014г.</t>
  </si>
  <si>
    <t>Мартьянов Игорь Васильевич</t>
  </si>
  <si>
    <t>Курская область, Курский район, Моковский сельсовет, д. 2-я Моква, кад. номер: 46:11:091207:431</t>
  </si>
  <si>
    <t>строительство ответвления протяженностью 0,03 км от опоры существующей ВЛ-10 кВ № 415.07 до границы земельного участка заявителя с установкой разъединителя на концевой опоре и увеличением протяженности существующей ВЛ-10 кВ (марку и сечение провода, протяженность уточнить при проектировании, тип и технические характеристики разъединителя определить проектом).</t>
  </si>
  <si>
    <t>Лот № 29 НЕ ЛЬГОТНИКИ</t>
  </si>
  <si>
    <t>Замена ТТ 10 кВ в 2-х ячейках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</si>
  <si>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</si>
  <si>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</si>
  <si>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</si>
  <si>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</si>
  <si>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</si>
  <si>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</si>
  <si>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</si>
  <si>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</si>
  <si>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кВ-Замена автоматического выключателя 0,4 кВ</t>
  </si>
  <si>
    <t>Реконструкция ячейки 10 (6) кВ-Замена ТТ 10 кВ в 2-х ячейках</t>
  </si>
  <si>
    <t>Реконструкция ячейки 10 (6) кВ-Замена ТТ 10 кВ в 2-х ячейках.Монтаж приборов учета с организацией АСКУЭ</t>
  </si>
  <si>
    <t>Строительство ВЛ-10 (6) кВ монтаж разъединителя 10 (6) кВ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</si>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</sst>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7" fillId="0" borderId="1" xfId="0" applyFont="1" applyFill="1" applyBorder="1"/>
    <xf numFmtId="0" fontId="4" fillId="0" borderId="1" xfId="0" applyFont="1" applyFill="1" applyBorder="1"/>
    <xf numFmtId="0" fontId="0" fillId="0" borderId="1" xfId="0" applyFill="1" applyBorder="1"/>
    <xf numFmtId="0" fontId="0" fillId="2" borderId="1" xfId="0" applyFill="1" applyBorder="1"/>
    <xf numFmtId="14" fontId="7" fillId="2" borderId="1" xfId="0" applyNumberFormat="1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4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"/>
  <sheetViews>
    <sheetView tabSelected="1" view="pageBreakPreview" zoomScale="60" zoomScaleNormal="70" workbookViewId="0">
      <pane ySplit="2" topLeftCell="A3" activePane="bottomLeft" state="frozen"/>
      <selection pane="bottomLeft" activeCell="BH8" sqref="BH8"/>
    </sheetView>
  </sheetViews>
  <sheetFormatPr defaultRowHeight="23.25" x14ac:dyDescent="0.35"/>
  <cols>
    <col min="1" max="1" width="19.85546875" style="18" customWidth="1"/>
    <col min="2" max="2" width="15.85546875" style="18" customWidth="1"/>
    <col min="3" max="3" width="21.140625" style="18" customWidth="1"/>
    <col min="4" max="4" width="33.28515625" style="18" customWidth="1"/>
    <col min="5" max="5" width="10.5703125" style="18" customWidth="1"/>
    <col min="6" max="6" width="36.42578125" style="18" customWidth="1"/>
    <col min="7" max="7" width="109.5703125" style="12" customWidth="1"/>
    <col min="8" max="8" width="108" style="12" customWidth="1"/>
    <col min="9" max="9" width="48.140625" style="34" customWidth="1"/>
    <col min="10" max="10" width="16" style="34" customWidth="1"/>
    <col min="11" max="11" width="16.5703125" style="34" customWidth="1"/>
    <col min="12" max="12" width="6" style="34" customWidth="1"/>
    <col min="13" max="13" width="12.42578125" style="34" customWidth="1"/>
    <col min="14" max="14" width="14.85546875" style="34" customWidth="1"/>
    <col min="15" max="16" width="13" style="34" customWidth="1"/>
    <col min="17" max="17" width="13.140625" style="34" customWidth="1"/>
    <col min="18" max="18" width="17.42578125" style="5" hidden="1" customWidth="1"/>
    <col min="19" max="19" width="0" style="5" hidden="1" customWidth="1"/>
    <col min="20" max="22" width="17" style="5" customWidth="1"/>
    <col min="23" max="23" width="0" style="5" hidden="1" customWidth="1"/>
    <col min="24" max="24" width="12.5703125" style="5" bestFit="1" customWidth="1"/>
    <col min="25" max="25" width="10" style="5" bestFit="1" customWidth="1"/>
    <col min="26" max="26" width="0" style="5" hidden="1" customWidth="1"/>
    <col min="27" max="27" width="10.85546875" style="5" bestFit="1" customWidth="1"/>
    <col min="28" max="28" width="12.5703125" style="3" hidden="1" customWidth="1"/>
    <col min="29" max="31" width="0" style="3" hidden="1" customWidth="1"/>
    <col min="32" max="32" width="13.42578125" style="3" customWidth="1"/>
    <col min="33" max="33" width="0" style="3" hidden="1" customWidth="1"/>
    <col min="34" max="34" width="10.85546875" style="3" bestFit="1" customWidth="1"/>
    <col min="35" max="36" width="10.7109375" style="3" hidden="1" customWidth="1"/>
    <col min="37" max="38" width="0" style="3" hidden="1" customWidth="1"/>
    <col min="39" max="39" width="9.5703125" style="3" hidden="1" customWidth="1"/>
    <col min="40" max="40" width="0" style="3" hidden="1" customWidth="1"/>
    <col min="41" max="41" width="13.5703125" style="3" hidden="1" customWidth="1"/>
    <col min="42" max="42" width="12.42578125" style="3" hidden="1" customWidth="1"/>
    <col min="43" max="46" width="9.140625" style="3" hidden="1" customWidth="1"/>
    <col min="47" max="47" width="18.7109375" style="3" customWidth="1"/>
    <col min="48" max="48" width="11.42578125" style="3" hidden="1" customWidth="1"/>
    <col min="49" max="49" width="11.42578125" style="3" customWidth="1"/>
    <col min="50" max="50" width="11.85546875" style="3" hidden="1" customWidth="1"/>
    <col min="51" max="51" width="13.28515625" style="3" hidden="1" customWidth="1"/>
    <col min="52" max="52" width="16.42578125" style="3" hidden="1" customWidth="1"/>
    <col min="53" max="53" width="13.42578125" style="3" hidden="1" customWidth="1"/>
    <col min="54" max="54" width="15.42578125" style="3" hidden="1" customWidth="1"/>
    <col min="55" max="55" width="11.28515625" style="3" hidden="1" customWidth="1"/>
    <col min="56" max="57" width="11.42578125" style="3" hidden="1" customWidth="1"/>
    <col min="58" max="58" width="11.85546875" style="3" hidden="1" customWidth="1"/>
    <col min="59" max="59" width="9.140625" style="3" hidden="1" customWidth="1"/>
    <col min="60" max="60" width="15.7109375" style="3" customWidth="1"/>
    <col min="61" max="61" width="20" style="15" customWidth="1"/>
    <col min="62" max="62" width="22.28515625" style="3" hidden="1" customWidth="1"/>
    <col min="63" max="63" width="17.7109375" style="5" customWidth="1"/>
    <col min="64" max="16384" width="9.140625" style="5"/>
  </cols>
  <sheetData>
    <row r="1" spans="1:63" x14ac:dyDescent="0.35">
      <c r="C1" s="20" t="s">
        <v>46</v>
      </c>
    </row>
    <row r="2" spans="1:63" s="4" customFormat="1" ht="183.75" customHeight="1" x14ac:dyDescent="0.25">
      <c r="A2" s="1" t="s">
        <v>0</v>
      </c>
      <c r="B2" s="1" t="s">
        <v>29</v>
      </c>
      <c r="C2" s="1" t="s">
        <v>30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35" t="s">
        <v>48</v>
      </c>
      <c r="J2" s="35" t="s">
        <v>49</v>
      </c>
      <c r="K2" s="35" t="s">
        <v>50</v>
      </c>
      <c r="L2" s="35"/>
      <c r="M2" s="35" t="s">
        <v>51</v>
      </c>
      <c r="N2" s="35" t="s">
        <v>52</v>
      </c>
      <c r="O2" s="35" t="s">
        <v>53</v>
      </c>
      <c r="P2" s="35" t="s">
        <v>54</v>
      </c>
      <c r="Q2" s="35" t="s">
        <v>55</v>
      </c>
      <c r="R2" s="1" t="s">
        <v>4</v>
      </c>
      <c r="S2" s="1"/>
      <c r="T2" s="1" t="s">
        <v>25</v>
      </c>
      <c r="U2" s="1"/>
      <c r="V2" s="8" t="s">
        <v>5</v>
      </c>
      <c r="W2" s="8"/>
      <c r="X2" s="8"/>
      <c r="Y2" s="1" t="s">
        <v>6</v>
      </c>
      <c r="Z2" s="1"/>
      <c r="AA2" s="1"/>
      <c r="AB2" s="2" t="s">
        <v>7</v>
      </c>
      <c r="AC2" s="2"/>
      <c r="AD2" s="2" t="s">
        <v>8</v>
      </c>
      <c r="AE2" s="2"/>
      <c r="AF2" s="2" t="s">
        <v>9</v>
      </c>
      <c r="AG2" s="2"/>
      <c r="AH2" s="2"/>
      <c r="AI2" s="2" t="s">
        <v>10</v>
      </c>
      <c r="AJ2" s="2"/>
      <c r="AK2" s="2" t="s">
        <v>11</v>
      </c>
      <c r="AL2" s="2"/>
      <c r="AM2" s="2" t="s">
        <v>10</v>
      </c>
      <c r="AN2" s="2"/>
      <c r="AO2" s="2" t="s">
        <v>12</v>
      </c>
      <c r="AP2" s="2" t="s">
        <v>31</v>
      </c>
      <c r="AQ2" s="2" t="s">
        <v>13</v>
      </c>
      <c r="AR2" s="2"/>
      <c r="AS2" s="2" t="s">
        <v>14</v>
      </c>
      <c r="AT2" s="2"/>
      <c r="AU2" s="2" t="s">
        <v>15</v>
      </c>
      <c r="AV2" s="2"/>
      <c r="AW2" s="2"/>
      <c r="AX2" s="2" t="s">
        <v>16</v>
      </c>
      <c r="AY2" s="2"/>
      <c r="AZ2" s="2" t="s">
        <v>17</v>
      </c>
      <c r="BA2" s="2"/>
      <c r="BB2" s="2" t="s">
        <v>18</v>
      </c>
      <c r="BC2" s="2"/>
      <c r="BD2" s="10" t="s">
        <v>19</v>
      </c>
      <c r="BE2" s="10"/>
      <c r="BF2" s="9" t="s">
        <v>22</v>
      </c>
      <c r="BG2" s="9"/>
      <c r="BH2" s="2" t="s">
        <v>24</v>
      </c>
      <c r="BI2" s="13" t="s">
        <v>23</v>
      </c>
      <c r="BJ2" s="2" t="s">
        <v>20</v>
      </c>
    </row>
    <row r="3" spans="1:63" s="28" customFormat="1" ht="119.25" customHeight="1" x14ac:dyDescent="0.25">
      <c r="A3" s="21" t="s">
        <v>32</v>
      </c>
      <c r="B3" s="22">
        <v>40870262</v>
      </c>
      <c r="C3" s="23">
        <v>2145.9499999999998</v>
      </c>
      <c r="D3" s="22" t="s">
        <v>33</v>
      </c>
      <c r="E3" s="22" t="s">
        <v>34</v>
      </c>
      <c r="F3" s="22" t="s">
        <v>35</v>
      </c>
      <c r="G3" s="24" t="s">
        <v>28</v>
      </c>
      <c r="H3" s="24" t="s">
        <v>36</v>
      </c>
      <c r="I3" s="36" t="s">
        <v>56</v>
      </c>
      <c r="J3" s="36">
        <v>1</v>
      </c>
      <c r="K3" s="50">
        <f>J3*8.2</f>
        <v>8.1999999999999993</v>
      </c>
      <c r="L3" s="50"/>
      <c r="M3" s="50">
        <f>J3*0.26</f>
        <v>0.26</v>
      </c>
      <c r="N3" s="50">
        <f>J3*1.16</f>
        <v>1.1599999999999999</v>
      </c>
      <c r="O3" s="50">
        <f>J3*6.7</f>
        <v>6.7</v>
      </c>
      <c r="P3" s="50">
        <f>J3*0.08</f>
        <v>0.08</v>
      </c>
      <c r="Q3" s="50">
        <f>M3+N3+O3+P3</f>
        <v>8.2000000000000011</v>
      </c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 t="s">
        <v>37</v>
      </c>
      <c r="AV3" s="25"/>
      <c r="AW3" s="25">
        <v>8.1999999999999993</v>
      </c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>
        <v>8.1999999999999993</v>
      </c>
      <c r="BI3" s="26">
        <v>41916</v>
      </c>
      <c r="BJ3" s="25"/>
      <c r="BK3" s="27"/>
    </row>
    <row r="4" spans="1:63" s="28" customFormat="1" ht="118.5" customHeight="1" x14ac:dyDescent="0.25">
      <c r="A4" s="21" t="s">
        <v>38</v>
      </c>
      <c r="B4" s="22">
        <v>40886746</v>
      </c>
      <c r="C4" s="23">
        <v>3550480</v>
      </c>
      <c r="D4" s="22" t="s">
        <v>39</v>
      </c>
      <c r="E4" s="22" t="s">
        <v>34</v>
      </c>
      <c r="F4" s="22" t="s">
        <v>40</v>
      </c>
      <c r="G4" s="24" t="s">
        <v>41</v>
      </c>
      <c r="H4" s="24"/>
      <c r="I4" s="36" t="s">
        <v>58</v>
      </c>
      <c r="J4" s="36"/>
      <c r="K4" s="36">
        <f>K5+K6</f>
        <v>275.79999999999995</v>
      </c>
      <c r="L4" s="36"/>
      <c r="M4" s="36">
        <f t="shared" ref="M4:Q4" si="0">M5+M6</f>
        <v>15</v>
      </c>
      <c r="N4" s="36">
        <f t="shared" si="0"/>
        <v>60.4</v>
      </c>
      <c r="O4" s="36">
        <f t="shared" si="0"/>
        <v>185</v>
      </c>
      <c r="P4" s="36">
        <f t="shared" si="0"/>
        <v>15.4</v>
      </c>
      <c r="Q4" s="36">
        <f t="shared" si="0"/>
        <v>275.79999999999995</v>
      </c>
      <c r="R4" s="25"/>
      <c r="S4" s="25"/>
      <c r="T4" s="25" t="s">
        <v>47</v>
      </c>
      <c r="U4" s="25">
        <v>172.2</v>
      </c>
      <c r="V4" s="25">
        <v>2</v>
      </c>
      <c r="W4" s="25"/>
      <c r="X4" s="25">
        <v>103.6</v>
      </c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>
        <v>275.8</v>
      </c>
      <c r="BI4" s="26">
        <v>41995</v>
      </c>
      <c r="BJ4" s="25"/>
      <c r="BK4" s="27"/>
    </row>
    <row r="5" spans="1:63" s="4" customFormat="1" ht="63.75" customHeight="1" x14ac:dyDescent="0.25">
      <c r="A5" s="16"/>
      <c r="B5" s="17"/>
      <c r="C5" s="19"/>
      <c r="D5" s="17"/>
      <c r="E5" s="17"/>
      <c r="F5" s="17"/>
      <c r="G5" s="11"/>
      <c r="H5" s="11"/>
      <c r="I5" s="49" t="s">
        <v>57</v>
      </c>
      <c r="J5" s="49">
        <v>2</v>
      </c>
      <c r="K5" s="49">
        <v>172.2</v>
      </c>
      <c r="L5" s="49"/>
      <c r="M5" s="49">
        <v>10.199999999999999</v>
      </c>
      <c r="N5" s="49">
        <f>J5*3.5*3</f>
        <v>21</v>
      </c>
      <c r="O5" s="49">
        <f>J5*22*3</f>
        <v>132</v>
      </c>
      <c r="P5" s="49">
        <f>J5*1.5*3</f>
        <v>9</v>
      </c>
      <c r="Q5" s="37">
        <f>M5+N5+O5+P5</f>
        <v>172.2</v>
      </c>
      <c r="R5" s="51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4"/>
      <c r="BJ5" s="6"/>
      <c r="BK5" s="7"/>
    </row>
    <row r="6" spans="1:63" s="4" customFormat="1" ht="56.25" customHeight="1" x14ac:dyDescent="0.25">
      <c r="A6" s="16"/>
      <c r="B6" s="17"/>
      <c r="C6" s="19"/>
      <c r="D6" s="17"/>
      <c r="E6" s="17"/>
      <c r="F6" s="17"/>
      <c r="G6" s="11"/>
      <c r="H6" s="11"/>
      <c r="I6" s="37" t="s">
        <v>5</v>
      </c>
      <c r="J6" s="37">
        <v>2</v>
      </c>
      <c r="K6" s="37">
        <f>J6*51.8</f>
        <v>103.6</v>
      </c>
      <c r="L6" s="37"/>
      <c r="M6" s="37">
        <f>J6*2.4</f>
        <v>4.8</v>
      </c>
      <c r="N6" s="37">
        <f>J6*19.7</f>
        <v>39.4</v>
      </c>
      <c r="O6" s="37">
        <f>J6*26.5</f>
        <v>53</v>
      </c>
      <c r="P6" s="37">
        <f>J6*3.2</f>
        <v>6.4</v>
      </c>
      <c r="Q6" s="37">
        <f>M6+N6+O6+P6</f>
        <v>103.6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14"/>
      <c r="BJ6" s="6"/>
      <c r="BK6" s="7"/>
    </row>
    <row r="7" spans="1:63" s="28" customFormat="1" ht="118.5" customHeight="1" x14ac:dyDescent="0.25">
      <c r="A7" s="39" t="s">
        <v>42</v>
      </c>
      <c r="B7" s="40">
        <v>40870758</v>
      </c>
      <c r="C7" s="41">
        <v>1561286</v>
      </c>
      <c r="D7" s="40" t="s">
        <v>43</v>
      </c>
      <c r="E7" s="40" t="s">
        <v>27</v>
      </c>
      <c r="F7" s="40" t="s">
        <v>44</v>
      </c>
      <c r="G7" s="42" t="s">
        <v>45</v>
      </c>
      <c r="H7" s="42"/>
      <c r="I7" s="43" t="s">
        <v>59</v>
      </c>
      <c r="J7" s="43"/>
      <c r="K7" s="43">
        <f>K8+K9</f>
        <v>86.34</v>
      </c>
      <c r="L7" s="43"/>
      <c r="M7" s="43">
        <f t="shared" ref="M7:Q7" si="1">M8+M9</f>
        <v>6.5519999999999996</v>
      </c>
      <c r="N7" s="43">
        <f t="shared" si="1"/>
        <v>39.880000000000003</v>
      </c>
      <c r="O7" s="43">
        <f t="shared" si="1"/>
        <v>38.39</v>
      </c>
      <c r="P7" s="43">
        <f t="shared" si="1"/>
        <v>1.52</v>
      </c>
      <c r="Q7" s="43">
        <f t="shared" si="1"/>
        <v>86.341999999999999</v>
      </c>
      <c r="R7" s="44"/>
      <c r="S7" s="44"/>
      <c r="T7" s="44"/>
      <c r="U7" s="44"/>
      <c r="V7" s="44"/>
      <c r="W7" s="44"/>
      <c r="X7" s="44"/>
      <c r="Y7" s="44">
        <v>0.03</v>
      </c>
      <c r="Z7" s="44"/>
      <c r="AA7" s="44">
        <v>33</v>
      </c>
      <c r="AB7" s="44"/>
      <c r="AC7" s="44"/>
      <c r="AD7" s="44"/>
      <c r="AE7" s="44"/>
      <c r="AF7" s="44">
        <v>1</v>
      </c>
      <c r="AG7" s="44"/>
      <c r="AH7" s="44">
        <v>53.34</v>
      </c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>
        <v>86.341999999999999</v>
      </c>
      <c r="BI7" s="45">
        <v>41874</v>
      </c>
      <c r="BJ7" s="44"/>
      <c r="BK7" s="46"/>
    </row>
    <row r="8" spans="1:63" s="31" customFormat="1" ht="43.5" customHeight="1" x14ac:dyDescent="0.35">
      <c r="A8" s="29"/>
      <c r="B8" s="29"/>
      <c r="C8" s="29"/>
      <c r="D8" s="29"/>
      <c r="E8" s="29"/>
      <c r="F8" s="29"/>
      <c r="G8" s="30"/>
      <c r="H8" s="30"/>
      <c r="I8" s="38" t="s">
        <v>6</v>
      </c>
      <c r="J8" s="52">
        <v>0.03</v>
      </c>
      <c r="K8" s="37">
        <f>J8*1100</f>
        <v>33</v>
      </c>
      <c r="L8" s="37"/>
      <c r="M8" s="37">
        <f>K8*0.08</f>
        <v>2.64</v>
      </c>
      <c r="N8" s="37">
        <f>K8*0.89</f>
        <v>29.37</v>
      </c>
      <c r="O8" s="37"/>
      <c r="P8" s="37">
        <f>K8*0.03</f>
        <v>0.99</v>
      </c>
      <c r="Q8" s="37">
        <f>M8+N8+O8+P8</f>
        <v>33</v>
      </c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3"/>
      <c r="BJ8" s="32"/>
    </row>
    <row r="9" spans="1:63" s="31" customFormat="1" ht="43.5" customHeight="1" x14ac:dyDescent="0.35">
      <c r="A9" s="29"/>
      <c r="B9" s="29"/>
      <c r="C9" s="29"/>
      <c r="D9" s="29"/>
      <c r="E9" s="29"/>
      <c r="F9" s="29"/>
      <c r="G9" s="30"/>
      <c r="H9" s="30"/>
      <c r="I9" s="38" t="s">
        <v>9</v>
      </c>
      <c r="J9" s="52">
        <v>1</v>
      </c>
      <c r="K9" s="47">
        <f>53.34</f>
        <v>53.34</v>
      </c>
      <c r="L9" s="47"/>
      <c r="M9" s="47">
        <f>3.912</f>
        <v>3.9119999999999999</v>
      </c>
      <c r="N9" s="47">
        <f>10.51</f>
        <v>10.51</v>
      </c>
      <c r="O9" s="47">
        <f>38.39</f>
        <v>38.39</v>
      </c>
      <c r="P9" s="47">
        <f>0.53</f>
        <v>0.53</v>
      </c>
      <c r="Q9" s="48">
        <f>M9+N9+O9+P9</f>
        <v>53.341999999999999</v>
      </c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3"/>
      <c r="BJ9" s="32"/>
    </row>
    <row r="10" spans="1:63" s="53" customFormat="1" ht="62.25" customHeight="1" x14ac:dyDescent="0.25">
      <c r="D10" s="53" t="s">
        <v>60</v>
      </c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5">
        <f>BH3+BH4+BH7</f>
        <v>370.34199999999998</v>
      </c>
      <c r="BI10" s="56"/>
      <c r="BJ10" s="54"/>
    </row>
  </sheetData>
  <autoFilter ref="A2:BJ7"/>
  <pageMargins left="0" right="0" top="0" bottom="0" header="0" footer="0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29_лот_(не льготники)</vt:lpstr>
      <vt:lpstr>'29_лот_(не льготники)'!Заголовки_для_печати</vt:lpstr>
      <vt:lpstr>'29_лот_(не 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2014-05-06T05:11:31Z</dcterms:modified>
</cp:coreProperties>
</file>